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аменская 6" sheetId="1" r:id="rId1"/>
    <sheet name="Каменская 6(2019)" sheetId="2" r:id="rId2"/>
    <sheet name="Каменская 6(2020)" sheetId="3" r:id="rId3"/>
    <sheet name="Каменская 6(2021)" sheetId="4" r:id="rId4"/>
    <sheet name="Каменская 6(2022)" sheetId="5" r:id="rId5"/>
    <sheet name="Каменс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'Каменская 6'!#REF!,'Каменская 6'!#REF!</definedName>
    <definedName name="Z_6E36EA37_049E_4FAE_B719_2847CD16F858_.wvu.Rows" localSheetId="0" hidden="1">'Каменская 6'!$42:$45</definedName>
    <definedName name="Z_73C0D023_21BD_4441_8EFA_957546C15799_.wvu.Cols" localSheetId="0" hidden="1">'Каменская 6'!#REF!,'Каменская 6'!#REF!</definedName>
    <definedName name="Z_73C0D023_21BD_4441_8EFA_957546C15799_.wvu.Rows" localSheetId="0" hidden="1">'Каменская 6'!$42:$45</definedName>
    <definedName name="_xlnm.Print_Area" localSheetId="0">'Каменская 6'!$A$1:$J$60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<sst xmlns="http://schemas.openxmlformats.org/spreadsheetml/2006/main" count="374" uniqueCount="96">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</sst>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9">
          <cell r="W129">
            <v>18828.458059393037</v>
          </cell>
          <cell r="X129">
            <v>3832.0549014485759</v>
          </cell>
          <cell r="Y129">
            <v>95142.634699999995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1133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Y129">
            <v>68994.198155660706</v>
          </cell>
          <cell r="BB129">
            <v>0</v>
          </cell>
          <cell r="BC129">
            <v>0</v>
          </cell>
          <cell r="CN129">
            <v>9583.1639179162248</v>
          </cell>
          <cell r="CO129">
            <v>1964.1305790065169</v>
          </cell>
          <cell r="CP129">
            <v>1812.8927000000003</v>
          </cell>
          <cell r="DB129">
            <v>0</v>
          </cell>
          <cell r="DG129">
            <v>8185.1447008224159</v>
          </cell>
          <cell r="DU129">
            <v>84447.300595850858</v>
          </cell>
          <cell r="DV129">
            <v>17675.80393901941</v>
          </cell>
          <cell r="DW129">
            <v>3089.0729999999999</v>
          </cell>
          <cell r="EK129">
            <v>0</v>
          </cell>
          <cell r="EQ129">
            <v>64240.575709820449</v>
          </cell>
          <cell r="FB129">
            <v>32922.072099406592</v>
          </cell>
          <cell r="FC129">
            <v>6718.1082860543202</v>
          </cell>
          <cell r="FD129">
            <v>1722.9839999999999</v>
          </cell>
          <cell r="FL129">
            <v>0</v>
          </cell>
          <cell r="FS129">
            <v>18003.711887843678</v>
          </cell>
          <cell r="FX129">
            <v>20988.643213898864</v>
          </cell>
          <cell r="FY129">
            <v>4280.966845707625</v>
          </cell>
          <cell r="FZ129">
            <v>0</v>
          </cell>
          <cell r="GG129">
            <v>5408.6622000000007</v>
          </cell>
          <cell r="GL129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9">
          <cell r="W129">
            <v>4543.3433168276297</v>
          </cell>
          <cell r="X129">
            <v>1399.5101127911457</v>
          </cell>
          <cell r="Y129">
            <v>0</v>
          </cell>
          <cell r="AK129">
            <v>0</v>
          </cell>
          <cell r="AV129">
            <v>0</v>
          </cell>
          <cell r="AY129">
            <v>20705.100891493275</v>
          </cell>
          <cell r="BB129">
            <v>0</v>
          </cell>
          <cell r="BM129">
            <v>0</v>
          </cell>
          <cell r="BN129">
            <v>0</v>
          </cell>
          <cell r="CN129">
            <v>11003.456933745929</v>
          </cell>
          <cell r="CO129">
            <v>3411.0716494612375</v>
          </cell>
          <cell r="CP129">
            <v>2883.4540999999999</v>
          </cell>
          <cell r="DB129">
            <v>0</v>
          </cell>
          <cell r="DG129">
            <v>15906.376482631262</v>
          </cell>
          <cell r="DU129">
            <v>89160.677869436695</v>
          </cell>
          <cell r="DV129">
            <v>27490.275754835609</v>
          </cell>
          <cell r="DW129">
            <v>11250.679700000001</v>
          </cell>
          <cell r="EL129">
            <v>0</v>
          </cell>
          <cell r="EQ129">
            <v>62716.493418813166</v>
          </cell>
          <cell r="FB129">
            <v>32122.499594153665</v>
          </cell>
          <cell r="FC129">
            <v>10508.435695256929</v>
          </cell>
          <cell r="FD129">
            <v>1268.8800000000001</v>
          </cell>
          <cell r="FL129">
            <v>0</v>
          </cell>
          <cell r="FS129">
            <v>14517.815001540461</v>
          </cell>
          <cell r="FX129">
            <v>21662.457701996398</v>
          </cell>
          <cell r="FY129">
            <v>14090.730899340595</v>
          </cell>
          <cell r="FZ129">
            <v>0</v>
          </cell>
          <cell r="GG129">
            <v>4327.5335999999988</v>
          </cell>
          <cell r="GL129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9">
          <cell r="W129">
            <v>701.05040335031299</v>
          </cell>
          <cell r="X129">
            <v>175.56016349616584</v>
          </cell>
          <cell r="Y129">
            <v>106.81100000000001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Y129">
            <v>2749.5575381603871</v>
          </cell>
          <cell r="BB129">
            <v>0</v>
          </cell>
          <cell r="BC129">
            <v>0</v>
          </cell>
          <cell r="BM129">
            <v>3893.4</v>
          </cell>
          <cell r="CN129">
            <v>9965.7286560576194</v>
          </cell>
          <cell r="CO129">
            <v>3089.375883377862</v>
          </cell>
          <cell r="CP129">
            <v>545.68370000000004</v>
          </cell>
          <cell r="DB129">
            <v>0</v>
          </cell>
          <cell r="DF129">
            <v>9076.6538037378414</v>
          </cell>
          <cell r="DU129">
            <v>40994.451864056929</v>
          </cell>
          <cell r="DV129">
            <v>10056.470009636689</v>
          </cell>
          <cell r="DW129">
            <v>12906.7034</v>
          </cell>
          <cell r="EK129">
            <v>0</v>
          </cell>
          <cell r="EP129">
            <v>24871.389849879044</v>
          </cell>
          <cell r="FB129">
            <v>61587.616396509431</v>
          </cell>
          <cell r="FC129">
            <v>16617.42017553738</v>
          </cell>
          <cell r="FD129">
            <v>1627.308</v>
          </cell>
          <cell r="FE129">
            <v>0</v>
          </cell>
          <cell r="FL129">
            <v>0</v>
          </cell>
          <cell r="FS129">
            <v>24605.199970253747</v>
          </cell>
          <cell r="FX129">
            <v>38741.550364784089</v>
          </cell>
          <cell r="FY129">
            <v>10639.889058667708</v>
          </cell>
          <cell r="FZ129">
            <v>656.88</v>
          </cell>
          <cell r="GG129">
            <v>4438.9685999999992</v>
          </cell>
          <cell r="GL129">
            <v>12699.644979819066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9">
          <cell r="W129">
            <v>1554.7144727677437</v>
          </cell>
          <cell r="X129">
            <v>364.8400739826198</v>
          </cell>
          <cell r="Y129">
            <v>111.94040000000001</v>
          </cell>
          <cell r="Z129">
            <v>0</v>
          </cell>
          <cell r="AV129">
            <v>0</v>
          </cell>
          <cell r="AY129">
            <v>7036.3970290974548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CN129">
            <v>10775.968950134678</v>
          </cell>
          <cell r="CO129">
            <v>3003.3402557940976</v>
          </cell>
          <cell r="CP129">
            <v>71.564399999999992</v>
          </cell>
          <cell r="DB129">
            <v>0</v>
          </cell>
          <cell r="DG129">
            <v>9725.8191105466449</v>
          </cell>
          <cell r="DL129">
            <v>5460.4522999999999</v>
          </cell>
          <cell r="DP129">
            <v>0</v>
          </cell>
          <cell r="DT129">
            <v>1478.2662999999998</v>
          </cell>
          <cell r="DU129">
            <v>58924.794971280666</v>
          </cell>
          <cell r="DV129">
            <v>13984.573749994519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P129">
            <v>21713.930061350784</v>
          </cell>
          <cell r="EU129">
            <v>57612.75</v>
          </cell>
          <cell r="EW129">
            <v>1550.6515499999998</v>
          </cell>
          <cell r="EY129">
            <v>127491.52000000002</v>
          </cell>
          <cell r="FA129">
            <v>526.15559999999994</v>
          </cell>
          <cell r="FL129">
            <v>3060</v>
          </cell>
          <cell r="FS129">
            <v>0</v>
          </cell>
          <cell r="FV129">
            <v>92303.9</v>
          </cell>
          <cell r="FZ129">
            <v>661.54499999999996</v>
          </cell>
          <cell r="GG129">
            <v>4300.2509999999984</v>
          </cell>
          <cell r="GL12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9">
          <cell r="W129">
            <v>1914.2552195009991</v>
          </cell>
          <cell r="X129">
            <v>443.84610638945355</v>
          </cell>
          <cell r="Y129">
            <v>70091.901700000002</v>
          </cell>
          <cell r="AV129">
            <v>2.6358784074736058E-8</v>
          </cell>
          <cell r="AW129">
            <v>-65806.277700000006</v>
          </cell>
          <cell r="AY129">
            <v>1715.5030081820951</v>
          </cell>
          <cell r="CQ129">
            <v>18514.098706564018</v>
          </cell>
          <cell r="CR129">
            <v>4492.1908554772481</v>
          </cell>
          <cell r="CS129">
            <v>10055.227082376514</v>
          </cell>
          <cell r="DE129">
            <v>0</v>
          </cell>
          <cell r="DI129">
            <v>14556.383880850086</v>
          </cell>
          <cell r="DX129">
            <v>51522.857886851911</v>
          </cell>
          <cell r="DY129">
            <v>11856.194385952251</v>
          </cell>
          <cell r="DZ129">
            <v>21473.111399999998</v>
          </cell>
          <cell r="EA129">
            <v>0</v>
          </cell>
          <cell r="ET129">
            <v>0</v>
          </cell>
          <cell r="EU129">
            <v>19683.723227963783</v>
          </cell>
          <cell r="EX129">
            <v>0</v>
          </cell>
          <cell r="EY129">
            <v>0</v>
          </cell>
          <cell r="EZ129">
            <v>0</v>
          </cell>
          <cell r="FB129">
            <v>0</v>
          </cell>
          <cell r="FQ129">
            <v>94803.991649999996</v>
          </cell>
          <cell r="FR129">
            <v>0</v>
          </cell>
          <cell r="GH129">
            <v>277408.17000000004</v>
          </cell>
          <cell r="GK129">
            <v>5892.6466500000015</v>
          </cell>
          <cell r="GL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9">
          <cell r="CQ129">
            <v>5090.1968492412325</v>
          </cell>
          <cell r="CR129">
            <v>1250.6180926245524</v>
          </cell>
          <cell r="CS129">
            <v>2058.8641624088582</v>
          </cell>
          <cell r="DI129">
            <v>3787.9801287817713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9">
          <cell r="W129">
            <v>0</v>
          </cell>
          <cell r="X129">
            <v>0</v>
          </cell>
          <cell r="Y129">
            <v>0</v>
          </cell>
          <cell r="AV129">
            <v>2.0700866642128478E-10</v>
          </cell>
          <cell r="AW129">
            <v>0</v>
          </cell>
          <cell r="AX129">
            <v>0</v>
          </cell>
          <cell r="CT129">
            <v>43239.840000000004</v>
          </cell>
          <cell r="ED129">
            <v>89036.09</v>
          </cell>
          <cell r="EE129">
            <v>0</v>
          </cell>
          <cell r="EF129">
            <v>0</v>
          </cell>
          <cell r="EG129">
            <v>4396.1313</v>
          </cell>
          <cell r="FA129">
            <v>3798.8999999999996</v>
          </cell>
          <cell r="FB129">
            <v>0</v>
          </cell>
          <cell r="FE129">
            <v>0</v>
          </cell>
          <cell r="FF129">
            <v>0</v>
          </cell>
          <cell r="FH129">
            <v>0</v>
          </cell>
          <cell r="FX129">
            <v>0</v>
          </cell>
          <cell r="FY129">
            <v>0</v>
          </cell>
          <cell r="GO129">
            <v>470609.10000000003</v>
          </cell>
          <cell r="GP129">
            <v>130946.6</v>
          </cell>
          <cell r="GR129">
            <v>6477.4561500000009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5703125" style="1" customWidth="1"/>
    <col min="9" max="9" width="9.140625" style="1"/>
    <col min="10" max="10" width="0" style="1" hidden="1" customWidth="1"/>
    <col min="11" max="12" width="9.140625" style="1"/>
    <col min="13" max="13" width="10.42578125" style="1" customWidth="1"/>
    <col min="14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1340122.44</v>
      </c>
      <c r="F9" s="17">
        <f t="shared" ref="F9:G9" si="0">SUM(F10:F14)</f>
        <v>1226660.2799999998</v>
      </c>
      <c r="G9" s="17">
        <f t="shared" si="0"/>
        <v>355002.4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626852.64</v>
      </c>
      <c r="F10" s="18">
        <v>549637.24</v>
      </c>
      <c r="G10" s="19">
        <v>186146.06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262237.39</v>
      </c>
      <c r="F11" s="18">
        <v>248844.91</v>
      </c>
      <c r="G11" s="19">
        <v>66896.11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69385.69</v>
      </c>
      <c r="F12" s="18">
        <v>66064.81</v>
      </c>
      <c r="G12" s="19">
        <v>13033.46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75345.600000000006</v>
      </c>
      <c r="F13" s="18">
        <v>70533.2</v>
      </c>
      <c r="G13" s="19">
        <v>16926.55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306301.12</v>
      </c>
      <c r="F14" s="18">
        <v>291580.12</v>
      </c>
      <c r="G14" s="19">
        <v>72000.22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793404.48</v>
      </c>
      <c r="F15" s="17">
        <f t="shared" ref="F15:G15" si="1">SUM(F16:F19)</f>
        <v>752682.59000000008</v>
      </c>
      <c r="G15" s="17">
        <f t="shared" si="1"/>
        <v>145716.23000000001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699902.4</v>
      </c>
      <c r="F16" s="18">
        <v>667561.9</v>
      </c>
      <c r="G16" s="19">
        <v>131237.85</v>
      </c>
    </row>
    <row r="17" spans="1:13" ht="15.75" x14ac:dyDescent="0.25">
      <c r="A17" s="63" t="s">
        <v>44</v>
      </c>
      <c r="B17" s="63"/>
      <c r="C17" s="63"/>
      <c r="D17" s="63"/>
      <c r="E17" s="18">
        <v>2323.44</v>
      </c>
      <c r="F17" s="18">
        <v>2193.15</v>
      </c>
      <c r="G17" s="19">
        <v>373.38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91178.64</v>
      </c>
      <c r="F19" s="18">
        <v>82927.539999999994</v>
      </c>
      <c r="G19" s="19">
        <v>14105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3492.72</v>
      </c>
      <c r="F21" s="18">
        <v>3270.3</v>
      </c>
      <c r="G21" s="19">
        <v>534.27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5217.6379704643041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187930.34581650232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нар'!W129</f>
        <v>18828.458059393037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нар'!X129</f>
        <v>3832.0549014485759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нар'!Y129</f>
        <v>95142.634699999995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нар'!AA129+'[1]УК ВР декабрь нар'!AB129+'[1]УК ВР декабрь нар'!AC129+'[1]УК ВР декабрь нар'!AD129+'[1]УК ВР декабрь нар'!AE129+'[1]УК ВР декабрь нар'!AF129+'[1]УК ВР декабрь нар'!AG129+'[1]УК ВР декабрь нар'!AH129+'[1]УК ВР декабрь нар'!AJ129+'[1]УК ВР декабрь нар'!AL129+'[1]УК ВР декабрь нар'!AN129+'[1]УК ВР декабрь нар'!AO129+'[1]УК ВР декабрь нар'!AP129+'[1]УК ВР декабрь нар'!AQ129+'[1]УК ВР декабрь нар'!AR129+'[1]УК ВР декабрь нар'!AT129</f>
        <v>1133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нар'!AY129</f>
        <v>68994.198155660706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SUM(F34:F38)+98423.08</f>
        <v>289421.16514243587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нар'!CN129+'[1]УК ВР декабрь нар'!DU129</f>
        <v>94030.464513767089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нар'!CO129+'[1]УК ВР декабрь нар'!DV129</f>
        <v>19639.934518025926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нар'!CP129+'[1]УК ВР декабрь нар'!DW129</f>
        <v>4901.9657000000007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нар'!AI129+'[1]УК ВР декабрь нар'!AJ129+'[1]УК ВР декабрь нар'!AS129+'[1]УК ВР декабрь нар'!BC129+'[1]УК ВР декабрь нар'!DB129+'[1]УК ВР декабрь нар'!EK129+'[1]УК ВР декабрь нар'!AM129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нар'!DG129+'[1]УК ВР декабрь нар'!EQ129</f>
        <v>72425.720410642869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SUM(F40:F48)+58432.49</f>
        <v>155088.38081185956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нар'!FB129+'[1]УК ВР декабрь нар'!FX129</f>
        <v>53910.715313305453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нар'!FC129+'[1]УК ВР декабрь нар'!FY129</f>
        <v>10999.075131761945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нар'!FD129+'[1]УК ВР декабрь нар'!FZ129</f>
        <v>1722.9839999999999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нар'!GG129+'[1]УК ВР декабрь нар'!FL129+'[1]УК ВР декабрь нар'!BB129+'[1]УК ВР декабрь нар'!AK129</f>
        <v>5408.6622000000007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нар'!FS129+'[1]УК ВР декабрь нар'!GL129</f>
        <v>24614.454166792173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632439.89177079778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103904.26000000001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56117.16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47787.1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736344.15177079779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699902.4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667561.9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-31224.113800333464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9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'Каменская 6'!A2:G2</f>
        <v>перед собственниками дома по адресу: ул. Каменская 6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989340.03</v>
      </c>
      <c r="F9" s="17">
        <f t="shared" ref="F9:G9" si="0">SUM(F10:F15)</f>
        <v>1276792.67</v>
      </c>
      <c r="G9" s="17">
        <f t="shared" si="0"/>
        <v>67549.760000000009</v>
      </c>
    </row>
    <row r="10" spans="1:7" ht="15.75" x14ac:dyDescent="0.25">
      <c r="A10" s="70" t="s">
        <v>9</v>
      </c>
      <c r="B10" s="71"/>
      <c r="C10" s="71"/>
      <c r="D10" s="72"/>
      <c r="E10" s="18">
        <v>389075.99</v>
      </c>
      <c r="F10" s="18">
        <v>540337.13</v>
      </c>
      <c r="G10" s="19">
        <v>34884.92</v>
      </c>
    </row>
    <row r="11" spans="1:7" ht="15.75" x14ac:dyDescent="0.25">
      <c r="A11" s="70" t="s">
        <v>10</v>
      </c>
      <c r="B11" s="71"/>
      <c r="C11" s="71"/>
      <c r="D11" s="72"/>
      <c r="E11" s="18">
        <v>175045.03</v>
      </c>
      <c r="F11" s="18">
        <v>229349.37</v>
      </c>
      <c r="G11" s="19">
        <v>12591.77</v>
      </c>
    </row>
    <row r="12" spans="1:7" ht="15.75" x14ac:dyDescent="0.25">
      <c r="A12" s="70" t="s">
        <v>11</v>
      </c>
      <c r="B12" s="71"/>
      <c r="C12" s="71"/>
      <c r="D12" s="72"/>
      <c r="E12" s="18">
        <v>66515.38</v>
      </c>
      <c r="F12" s="18">
        <v>72535.81</v>
      </c>
      <c r="G12" s="19">
        <v>7013.03</v>
      </c>
    </row>
    <row r="13" spans="1:7" ht="15.75" x14ac:dyDescent="0.25">
      <c r="A13" s="70" t="s">
        <v>12</v>
      </c>
      <c r="B13" s="71"/>
      <c r="C13" s="71"/>
      <c r="D13" s="72"/>
      <c r="E13" s="18">
        <v>70930.3</v>
      </c>
      <c r="F13" s="18">
        <v>80059.42</v>
      </c>
      <c r="G13" s="19">
        <v>7797.43</v>
      </c>
    </row>
    <row r="14" spans="1:7" ht="15.75" x14ac:dyDescent="0.25">
      <c r="A14" s="63" t="s">
        <v>13</v>
      </c>
      <c r="B14" s="63"/>
      <c r="C14" s="63"/>
      <c r="D14" s="63"/>
      <c r="E14" s="18">
        <v>191327.62</v>
      </c>
      <c r="F14" s="18">
        <v>258985.05</v>
      </c>
      <c r="G14" s="19">
        <v>4342.79</v>
      </c>
    </row>
    <row r="15" spans="1:7" ht="15.75" x14ac:dyDescent="0.25">
      <c r="A15" s="70" t="s">
        <v>68</v>
      </c>
      <c r="B15" s="71"/>
      <c r="C15" s="71"/>
      <c r="D15" s="72"/>
      <c r="E15" s="18">
        <v>96445.71</v>
      </c>
      <c r="F15" s="18">
        <v>95525.89</v>
      </c>
      <c r="G15" s="19">
        <v>919.82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749127.1399999999</v>
      </c>
      <c r="F16" s="17">
        <f>SUM(F17:F20)</f>
        <v>803201.95</v>
      </c>
      <c r="G16" s="17">
        <f>SUM(G17:G20)</f>
        <v>91641.42</v>
      </c>
    </row>
    <row r="17" spans="1:12" ht="15.75" x14ac:dyDescent="0.25">
      <c r="A17" s="115" t="s">
        <v>43</v>
      </c>
      <c r="B17" s="116"/>
      <c r="C17" s="116"/>
      <c r="D17" s="117"/>
      <c r="E17" s="18">
        <v>650930.46</v>
      </c>
      <c r="F17" s="18">
        <v>702143.21</v>
      </c>
      <c r="G17" s="19">
        <v>80025.100000000006</v>
      </c>
    </row>
    <row r="18" spans="1:12" ht="15.75" x14ac:dyDescent="0.25">
      <c r="A18" s="63" t="s">
        <v>55</v>
      </c>
      <c r="B18" s="63"/>
      <c r="C18" s="63"/>
      <c r="D18" s="63"/>
      <c r="E18" s="18">
        <v>2468.6999999999998</v>
      </c>
      <c r="F18" s="18">
        <v>2539.0700000000002</v>
      </c>
      <c r="G18" s="19">
        <v>303.01</v>
      </c>
    </row>
    <row r="19" spans="1:12" ht="15.75" x14ac:dyDescent="0.25">
      <c r="A19" s="63" t="s">
        <v>56</v>
      </c>
      <c r="B19" s="63"/>
      <c r="C19" s="63"/>
      <c r="D19" s="63"/>
      <c r="E19" s="18">
        <v>774.26</v>
      </c>
      <c r="F19" s="18">
        <v>401.62</v>
      </c>
      <c r="G19" s="19">
        <v>372.64</v>
      </c>
    </row>
    <row r="20" spans="1:12" ht="15.75" x14ac:dyDescent="0.25">
      <c r="A20" s="63" t="s">
        <v>57</v>
      </c>
      <c r="B20" s="63"/>
      <c r="C20" s="63"/>
      <c r="D20" s="63"/>
      <c r="E20" s="18">
        <v>94953.72</v>
      </c>
      <c r="F20" s="18">
        <v>98118.05</v>
      </c>
      <c r="G20" s="19">
        <v>10940.67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2037.42</v>
      </c>
      <c r="F21" s="17">
        <f>SUM(F22)</f>
        <v>2318.36</v>
      </c>
      <c r="G21" s="17">
        <f>SUM(G22)</f>
        <v>253.33</v>
      </c>
    </row>
    <row r="22" spans="1:12" ht="15.75" x14ac:dyDescent="0.25">
      <c r="A22" s="63" t="s">
        <v>15</v>
      </c>
      <c r="B22" s="63"/>
      <c r="C22" s="63"/>
      <c r="D22" s="63"/>
      <c r="E22" s="18">
        <v>2037.42</v>
      </c>
      <c r="F22" s="18">
        <v>2318.36</v>
      </c>
      <c r="G22" s="19">
        <v>253.33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'Каменская 6'!F58</f>
        <v>-31224.113800333464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26647.954321112051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нар'!W129</f>
        <v>4543.3433168276297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нар'!X129</f>
        <v>1399.5101127911457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нар'!Y129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нар'!AV129+'[2]УК ВР декабрь нар'!BN129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нар'!AY129</f>
        <v>20705.100891493275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SUM(F35:F39)+129862.56</f>
        <v>353685.0459089239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нар'!CN129+'[2]УК ВР декабрь нар'!DU129</f>
        <v>100164.13480318262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нар'!CO129+'[2]УК ВР декабрь нар'!DV129</f>
        <v>30901.347404296848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нар'!CP129+'[2]УК ВР декабрь нар'!DW129</f>
        <v>14134.1338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нар'!BM129+'[2]УК ВР декабрь нар'!DB129+'[2]УК ВР декабрь нар'!EL129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нар'!DG129+'[2]УК ВР декабрь нар'!EQ129</f>
        <v>78622.869901444428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105964.0099523298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нар'!FB129+'[2]УК ВР декабрь нар'!FX129</f>
        <v>53784.957296150067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нар'!FC129+'[2]УК ВР декабрь нар'!FY129</f>
        <v>24599.166594597526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нар'!FD129+'[2]УК ВР декабрь нар'!FZ129</f>
        <v>1268.8800000000001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нар'!GG129+'[2]УК ВР декабрь нар'!FL129+'[2]УК ВР декабрь нар'!BB129+'[2]УК ВР декабрь нар'!AK129</f>
        <v>4327.5335999999988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нар'!FS129+'[2]УК ВР декабрь нар'!GL129</f>
        <v>21983.472461582205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486297.01018236578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95683.98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44686.6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50997.38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581980.99018236576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650930.46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702143.21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37725.356017300743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'Каменская 6'!A2:G2</f>
        <v>перед собственниками дома по адресу: ул. Каменская 6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117580.11</v>
      </c>
      <c r="F9" s="17">
        <f t="shared" ref="F9:G9" si="0">SUM(F10:F15)</f>
        <v>123039.57</v>
      </c>
      <c r="G9" s="17">
        <f t="shared" si="0"/>
        <v>62090.3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2091.13</v>
      </c>
      <c r="G10" s="19">
        <v>32793.79</v>
      </c>
    </row>
    <row r="11" spans="1:7" ht="15.75" x14ac:dyDescent="0.25">
      <c r="A11" s="70" t="s">
        <v>10</v>
      </c>
      <c r="B11" s="71"/>
      <c r="C11" s="71"/>
      <c r="D11" s="72"/>
      <c r="E11" s="18">
        <v>-927.39</v>
      </c>
      <c r="F11" s="18">
        <v>-437.19</v>
      </c>
      <c r="G11" s="19">
        <v>12101.57</v>
      </c>
    </row>
    <row r="12" spans="1:7" ht="15.75" x14ac:dyDescent="0.25">
      <c r="A12" s="70" t="s">
        <v>11</v>
      </c>
      <c r="B12" s="71"/>
      <c r="C12" s="71"/>
      <c r="D12" s="72"/>
      <c r="E12" s="18">
        <v>60653.120000000003</v>
      </c>
      <c r="F12" s="18">
        <v>61786.99</v>
      </c>
      <c r="G12" s="19">
        <v>5879.16</v>
      </c>
    </row>
    <row r="13" spans="1:7" ht="15.75" x14ac:dyDescent="0.25">
      <c r="A13" s="70" t="s">
        <v>12</v>
      </c>
      <c r="B13" s="71"/>
      <c r="C13" s="71"/>
      <c r="D13" s="72"/>
      <c r="E13" s="18">
        <v>58396.84</v>
      </c>
      <c r="F13" s="18">
        <v>58323.38</v>
      </c>
      <c r="G13" s="19">
        <v>7870.89</v>
      </c>
    </row>
    <row r="14" spans="1:7" ht="15.75" x14ac:dyDescent="0.25">
      <c r="A14" s="63" t="s">
        <v>13</v>
      </c>
      <c r="B14" s="63"/>
      <c r="C14" s="63"/>
      <c r="D14" s="63"/>
      <c r="E14" s="18">
        <v>-216.24</v>
      </c>
      <c r="F14" s="18">
        <v>1385.88</v>
      </c>
      <c r="G14" s="19">
        <v>2740.67</v>
      </c>
    </row>
    <row r="15" spans="1:7" ht="15.75" x14ac:dyDescent="0.25">
      <c r="A15" s="70" t="s">
        <v>68</v>
      </c>
      <c r="B15" s="71"/>
      <c r="C15" s="71"/>
      <c r="D15" s="72"/>
      <c r="E15" s="18">
        <v>-326.22000000000003</v>
      </c>
      <c r="F15" s="18">
        <v>-110.62</v>
      </c>
      <c r="G15" s="19">
        <v>704.22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761713.14999999991</v>
      </c>
      <c r="F16" s="17">
        <f>SUM(F17:F20)</f>
        <v>735409.12</v>
      </c>
      <c r="G16" s="17">
        <f>SUM(G17:G20)</f>
        <v>117945.45</v>
      </c>
    </row>
    <row r="17" spans="1:12" ht="15.75" x14ac:dyDescent="0.25">
      <c r="A17" s="115" t="s">
        <v>43</v>
      </c>
      <c r="B17" s="116"/>
      <c r="C17" s="116"/>
      <c r="D17" s="117"/>
      <c r="E17" s="18">
        <v>656288.73</v>
      </c>
      <c r="F17" s="18">
        <v>633168.65</v>
      </c>
      <c r="G17" s="19">
        <v>103145.18</v>
      </c>
    </row>
    <row r="18" spans="1:12" ht="15.75" x14ac:dyDescent="0.25">
      <c r="A18" s="63" t="s">
        <v>55</v>
      </c>
      <c r="B18" s="63"/>
      <c r="C18" s="63"/>
      <c r="D18" s="63"/>
      <c r="E18" s="18">
        <v>2616.7199999999998</v>
      </c>
      <c r="F18" s="18">
        <v>2518.39</v>
      </c>
      <c r="G18" s="19">
        <v>401.34</v>
      </c>
    </row>
    <row r="19" spans="1:12" ht="15.75" x14ac:dyDescent="0.25">
      <c r="A19" s="63" t="s">
        <v>56</v>
      </c>
      <c r="B19" s="63"/>
      <c r="C19" s="63"/>
      <c r="D19" s="63"/>
      <c r="E19" s="18">
        <v>4796.34</v>
      </c>
      <c r="F19" s="18">
        <v>4570.13</v>
      </c>
      <c r="G19" s="19">
        <v>598.85</v>
      </c>
    </row>
    <row r="20" spans="1:12" ht="15.75" x14ac:dyDescent="0.25">
      <c r="A20" s="63" t="s">
        <v>57</v>
      </c>
      <c r="B20" s="63"/>
      <c r="C20" s="63"/>
      <c r="D20" s="63"/>
      <c r="E20" s="18">
        <v>98011.36</v>
      </c>
      <c r="F20" s="18">
        <v>95151.95</v>
      </c>
      <c r="G20" s="19">
        <v>13800.08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0.1</v>
      </c>
      <c r="G21" s="17">
        <f>SUM(G22)</f>
        <v>253.23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0.1</v>
      </c>
      <c r="G22" s="19">
        <v>253.23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'Каменская 6(2019)'!F59</f>
        <v>37725.356017300743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3732.9791050068661</v>
      </c>
    </row>
    <row r="27" spans="1:12" ht="66.59999999999999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нар'!W129</f>
        <v>701.05040335031299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нар'!X129</f>
        <v>175.56016349616584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нар'!Y129</f>
        <v>106.81100000000001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нар'!AA129+'[3]УК ВР декабрь нар'!AB129+'[3]УК ВР декабрь нар'!AC129+'[3]УК ВР декабрь нар'!AD129+'[3]УК ВР декабрь нар'!AE129+'[3]УК ВР декабрь нар'!AF129+'[3]УК ВР декабрь нар'!AG129+'[3]УК ВР декабрь нар'!AH129+'[3]УК ВР декабрь нар'!AJ129+'[3]УК ВР декабрь нар'!AL129+'[3]УК ВР декабрь нар'!AN129+'[3]УК ВР декабрь нар'!AO129+'[3]УК ВР декабрь нар'!AP129+'[3]УК ВР декабрь нар'!AQ129+'[3]УК ВР декабрь нар'!AR129+'[3]УК ВР декабрь нар'!AT129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нар'!AY129</f>
        <v>2749.5575381603871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SUM(F35:F39)+134350.82</f>
        <v>249750.677166746</v>
      </c>
    </row>
    <row r="34" spans="1:12" ht="76.15000000000000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нар'!CN129+'[3]УК ВР декабрь нар'!DU129</f>
        <v>50960.180520114547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нар'!CO129+'[3]УК ВР декабрь нар'!DV129</f>
        <v>13145.84589301455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нар'!CP129+'[3]УК ВР декабрь нар'!DW129</f>
        <v>13452.3871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нар'!AI129+'[3]УК ВР декабрь нар'!AJ129+'[3]УК ВР декабрь нар'!AS129+'[3]УК ВР декабрь нар'!BC129+'[3]УК ВР декабрь нар'!BM129+'[3]УК ВР декабрь нар'!DB129+'[3]УК ВР декабрь нар'!EK129+'[3]УК ВР декабрь нар'!AM129</f>
        <v>3893.4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нар'!DF129+'[3]УК ВР декабрь нар'!EP129</f>
        <v>33948.043653616885</v>
      </c>
    </row>
    <row r="40" spans="1:12" ht="65.45" customHeight="1" x14ac:dyDescent="0.25">
      <c r="A40" s="104" t="s">
        <v>74</v>
      </c>
      <c r="B40" s="105"/>
      <c r="C40" s="105"/>
      <c r="D40" s="105"/>
      <c r="E40" s="106"/>
      <c r="F40" s="27">
        <f>SUM(F41:F49)</f>
        <v>171614.4775455714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нар'!FB129+'[3]УК ВР декабрь нар'!FX129</f>
        <v>100329.16676129351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нар'!FC129+'[3]УК ВР декабрь нар'!FY129</f>
        <v>27257.309234205088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нар'!FD129+'[3]УК ВР декабрь нар'!FZ129</f>
        <v>2284.1880000000001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нар'!GG129+'[3]УК ВР декабрь нар'!FL129+'[3]УК ВР декабрь нар'!FE129+'[3]УК ВР декабрь нар'!BB129+'[3]УК ВР декабрь нар'!AK129</f>
        <v>4438.9685999999992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нар'!FS129+'[3]УК ВР декабрь нар'!GL129</f>
        <v>37304.844950072817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425098.1338173243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73495.63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23273.42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50222.21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498593.7638173243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656288.73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633168.65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195420.32219997642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'Каменская 6'!A2:G2</f>
        <v>перед собственниками дома по адресу: ул. Каменская 6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'Каменская 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-858.81</v>
      </c>
      <c r="F9" s="17">
        <f t="shared" ref="F9:G9" si="0">SUM(F10:F15)</f>
        <v>5975.89</v>
      </c>
      <c r="G9" s="17">
        <f t="shared" si="0"/>
        <v>55255.6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166.71</v>
      </c>
      <c r="G10" s="19">
        <v>32627.08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907.9</v>
      </c>
      <c r="G11" s="19">
        <v>11193.67</v>
      </c>
    </row>
    <row r="12" spans="1:7" ht="15.75" x14ac:dyDescent="0.25">
      <c r="A12" s="70" t="s">
        <v>11</v>
      </c>
      <c r="B12" s="71"/>
      <c r="C12" s="71"/>
      <c r="D12" s="72"/>
      <c r="E12" s="18">
        <v>-35.1</v>
      </c>
      <c r="F12" s="18">
        <v>2023.04</v>
      </c>
      <c r="G12" s="19">
        <v>3821.02</v>
      </c>
    </row>
    <row r="13" spans="1:7" ht="15.75" x14ac:dyDescent="0.25">
      <c r="A13" s="70" t="s">
        <v>12</v>
      </c>
      <c r="B13" s="71"/>
      <c r="C13" s="71"/>
      <c r="D13" s="72"/>
      <c r="E13" s="18">
        <v>100.08</v>
      </c>
      <c r="F13" s="18">
        <v>2451.86</v>
      </c>
      <c r="G13" s="19">
        <v>5519.11</v>
      </c>
    </row>
    <row r="14" spans="1:7" ht="15.75" x14ac:dyDescent="0.25">
      <c r="A14" s="63" t="s">
        <v>13</v>
      </c>
      <c r="B14" s="63"/>
      <c r="C14" s="63"/>
      <c r="D14" s="63"/>
      <c r="E14" s="18">
        <v>-923.79</v>
      </c>
      <c r="F14" s="18">
        <v>37.299999999999997</v>
      </c>
      <c r="G14" s="19">
        <v>1779.58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389.08</v>
      </c>
      <c r="G15" s="19">
        <v>315.14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723357.65</v>
      </c>
      <c r="F16" s="17">
        <f t="shared" ref="F16:G16" si="1">SUM(F17:F20)</f>
        <v>709806.09000000008</v>
      </c>
      <c r="G16" s="17">
        <f t="shared" si="1"/>
        <v>131750.24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629423.39</v>
      </c>
      <c r="F17" s="18">
        <v>617760.15</v>
      </c>
      <c r="G17" s="19">
        <v>115061.65</v>
      </c>
    </row>
    <row r="18" spans="1:12" ht="15.75" x14ac:dyDescent="0.25">
      <c r="A18" s="63" t="s">
        <v>55</v>
      </c>
      <c r="B18" s="63"/>
      <c r="C18" s="63"/>
      <c r="D18" s="63"/>
      <c r="E18" s="18">
        <v>1323.48</v>
      </c>
      <c r="F18" s="18">
        <v>1461.14</v>
      </c>
      <c r="G18" s="19">
        <v>263.68</v>
      </c>
    </row>
    <row r="19" spans="1:12" ht="15.75" x14ac:dyDescent="0.25">
      <c r="A19" s="63" t="s">
        <v>56</v>
      </c>
      <c r="B19" s="63"/>
      <c r="C19" s="63"/>
      <c r="D19" s="63"/>
      <c r="E19" s="18">
        <v>4803.42</v>
      </c>
      <c r="F19" s="18">
        <v>4667.6400000000003</v>
      </c>
      <c r="G19" s="19">
        <v>734.63</v>
      </c>
    </row>
    <row r="20" spans="1:12" ht="15.75" x14ac:dyDescent="0.25">
      <c r="A20" s="63" t="s">
        <v>57</v>
      </c>
      <c r="B20" s="63"/>
      <c r="C20" s="63"/>
      <c r="D20" s="63"/>
      <c r="E20" s="18">
        <v>87807.360000000001</v>
      </c>
      <c r="F20" s="18">
        <v>85917.16</v>
      </c>
      <c r="G20" s="19">
        <v>15690.28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'Каменская 6(2020)'!F59</f>
        <v>195420.32219997642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9067.8919758478187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нар'!W129</f>
        <v>1554.7144727677437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нар'!X129</f>
        <v>364.8400739826198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нар'!Y129+'[4]УК ВР декабрь нар'!Z129+'[4]УК ВР декабрь нар'!DX129</f>
        <v>111.94040000000001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нар'!AV129+'[4]УК ВР декабрь нар'!BM129+'[4]УК ВР декабрь нар'!BN129+'[4]УК ВР декабрь нар'!BO129+'[4]УК ВР декабрь нар'!BP129+'[4]УК ВР декабрь нар'!EG129+'[4]УК ВР декабрь нар'!EH129+'[4]УК ВР декабрь нар'!EI129+'[4]УК ВР декабрь нар'!EJ129</f>
        <v>0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нар'!AY129</f>
        <v>7036.3970290974548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SUM(F35:F39)+78325.09</f>
        <v>203463.80009910138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нар'!CN129+'[4]УК ВР декабрь нар'!DU129</f>
        <v>69700.763921415346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нар'!CO129+'[4]УК ВР декабрь нар'!DV129</f>
        <v>16987.914005788618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нар'!CP129+'[4]УК ВР декабрь нар'!DL129+'[4]УК ВР декабрь нар'!DP129+'[4]УК ВР декабрь нар'!DT129</f>
        <v>7010.2829999999994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нар'!DB129+'[4]УК ВР декабрь нар'!DY129+'[4]УК ВР декабрь нар'!DZ129+'[4]УК ВР декабрь нар'!EA129+'[4]УК ВР декабрь нар'!EB129+'[4]УК ВР декабрь нар'!EC129+'[4]УК ВР декабрь нар'!ED129+'[4]УК ВР декабрь нар'!EE129+'[4]УК ВР декабрь нар'!EF129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нар'!DG129+'[4]УК ВР декабрь нар'!EP129</f>
        <v>31439.749171897427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287506.77315000002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нар'!$EU129+'[4]УК ВР декабрь нар'!FV129+'[4]УК ВР декабрь нар'!EY129</f>
        <v>277408.17000000004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нар'!EW129+'[4]УК ВР декабрь нар'!FA129+'[4]УК ВР декабрь нар'!FZ129</f>
        <v>2738.3521499999997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нар'!FL129+'[4]УК ВР декабрь нар'!GG129</f>
        <v>7360.2509999999984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нар'!FS129+'[4]УК ВР декабрь нар'!GL129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500038.46522494924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71634.26999999999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19265.669999999998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52368.6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571672.7352249492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629423.39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617760.15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253170.97697502724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G31" sqref="G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'Каменская 6(2021)'!A2:G2</f>
        <v>перед собственниками дома по адресу: ул. Каменская 6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-1984.2299999999998</v>
      </c>
      <c r="F10" s="55">
        <f>SUM(F11:F16)</f>
        <v>-4738.63</v>
      </c>
      <c r="G10" s="55">
        <f>SUM(G11:G16)</f>
        <v>14562.699999999999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6992.95</v>
      </c>
    </row>
    <row r="12" spans="1:9" ht="15.75" x14ac:dyDescent="0.25">
      <c r="A12" s="131" t="s">
        <v>10</v>
      </c>
      <c r="B12" s="132"/>
      <c r="C12" s="132"/>
      <c r="D12" s="133"/>
      <c r="E12" s="19">
        <v>924.72</v>
      </c>
      <c r="F12" s="19">
        <v>273.83999999999997</v>
      </c>
      <c r="G12" s="19">
        <v>2370.7800000000002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0</v>
      </c>
      <c r="G13" s="19">
        <v>2071.9899999999998</v>
      </c>
    </row>
    <row r="14" spans="1:9" ht="15.75" x14ac:dyDescent="0.25">
      <c r="A14" s="131" t="s">
        <v>12</v>
      </c>
      <c r="B14" s="132"/>
      <c r="C14" s="132"/>
      <c r="D14" s="133"/>
      <c r="E14" s="19">
        <v>-151.04</v>
      </c>
      <c r="F14" s="19">
        <v>-160.88</v>
      </c>
      <c r="G14" s="19">
        <v>3078.99</v>
      </c>
    </row>
    <row r="15" spans="1:9" ht="15.75" x14ac:dyDescent="0.25">
      <c r="A15" s="124" t="s">
        <v>13</v>
      </c>
      <c r="B15" s="124"/>
      <c r="C15" s="124"/>
      <c r="D15" s="124"/>
      <c r="E15" s="19">
        <v>-2757.91</v>
      </c>
      <c r="F15" s="19">
        <v>-4851.59</v>
      </c>
      <c r="G15" s="19">
        <v>46.05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1.94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729705.59</v>
      </c>
      <c r="F17" s="19">
        <v>684745.34</v>
      </c>
      <c r="G17" s="19">
        <v>132925.01999999999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81596.710000000006</v>
      </c>
      <c r="F21" s="56">
        <f>SUM(F22:F25)</f>
        <v>80583.69</v>
      </c>
      <c r="G21" s="56">
        <f t="shared" ref="G21" si="0">SUM(G22:G25)</f>
        <v>14615.189999999999</v>
      </c>
    </row>
    <row r="22" spans="1:10" ht="15.75" x14ac:dyDescent="0.25">
      <c r="A22" s="131" t="s">
        <v>55</v>
      </c>
      <c r="B22" s="132"/>
      <c r="C22" s="132"/>
      <c r="D22" s="133"/>
      <c r="E22" s="19">
        <v>913.29</v>
      </c>
      <c r="F22" s="19">
        <v>872.08</v>
      </c>
      <c r="G22" s="19">
        <v>235.91</v>
      </c>
    </row>
    <row r="23" spans="1:10" ht="15.75" x14ac:dyDescent="0.25">
      <c r="A23" s="131" t="s">
        <v>56</v>
      </c>
      <c r="B23" s="132"/>
      <c r="C23" s="132"/>
      <c r="D23" s="133"/>
      <c r="E23" s="19">
        <v>4817.72</v>
      </c>
      <c r="F23" s="19">
        <v>4594.37</v>
      </c>
      <c r="G23" s="19">
        <v>924.88</v>
      </c>
    </row>
    <row r="24" spans="1:10" ht="15.75" x14ac:dyDescent="0.25">
      <c r="A24" s="131" t="s">
        <v>57</v>
      </c>
      <c r="B24" s="132"/>
      <c r="C24" s="132"/>
      <c r="D24" s="133"/>
      <c r="E24" s="19">
        <v>75450.820000000007</v>
      </c>
      <c r="F24" s="19">
        <v>75113.38</v>
      </c>
      <c r="G24" s="19">
        <v>13043.38</v>
      </c>
    </row>
    <row r="25" spans="1:10" ht="15.75" x14ac:dyDescent="0.25">
      <c r="A25" s="131" t="s">
        <v>86</v>
      </c>
      <c r="B25" s="132"/>
      <c r="C25" s="132"/>
      <c r="D25" s="133"/>
      <c r="E25" s="19">
        <v>414.88</v>
      </c>
      <c r="F25" s="19">
        <v>3.86</v>
      </c>
      <c r="G25" s="19">
        <v>411.02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'Каменская 6(2021)'!F59</f>
        <v>253170.97697502724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103163.21998409889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нар'!W129+'[6]УК ВР декабрь нар'!EX129</f>
        <v>1914.2552195009991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нар'!X129+'[6]УК ВР декабрь нар'!EY129</f>
        <v>443.84610638945355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нар'!Y129+'[6]УК ВР декабрь нар'!EZ129+'[6]УК ВР декабрь нар'!FB129+'[6]УК ВР декабрь нар'!AW129</f>
        <v>4285.6239999999962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нар'!AV129+'[6]УК ВР декабрь нар'!FQ129</f>
        <v>94803.99165002635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нар'!AY129+'[6]УК ВР декабрь нар'!FR129</f>
        <v>1715.5030081820951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SUM(F40:F44)+134392.34</f>
        <v>286546.12742603582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нар'!CQ129+'[6]УК ВР декабрь нар'!DX129</f>
        <v>70036.956593415933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нар'!CR129+'[6]УК ВР декабрь нар'!DY129</f>
        <v>16348.3852414295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нар'!DZ129+'[6]УК ВР декабрь нар'!EA129+'[6]УК ВР декабрь нар'!CS129</f>
        <v>31528.338482376512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нар'!DE129+'[6]УК ВР декабрь нар'!ET129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нар'!DI129+'[6]УК ВР декабрь нар'!EU129</f>
        <v>34240.107108813871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283300.81665000005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нар'!GH129</f>
        <v>277408.17000000004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нар'!GK129+'[6]УК ВР декабрь нар'!GL129+'[6]УК ВР декабрь нар'!GN129+'[6]УК ВР декабрь нар'!GO129+'[6]УК ВР декабрь нар'!GP129+'[6]УК ВР декабрь нар'!GQ129+'[6]УК ВР декабрь нар'!GR129+'[6]УК ВР декабрь нар'!GS129+'[6]УК ВР декабрь нар'!GT129+'[6]УК ВР декабрь нар'!GU129+'[6]УК ВР декабрь нар'!GV129</f>
        <v>5892.6466500000015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673010.16406013479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74000.36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22110.87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51889.49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747010.52406013478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729705.59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684745.34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235866.04291489243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102941.02291489244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'Каменская 6(2022)'!A2:G2</f>
        <v>перед собственниками дома по адресу: ул. Каменская 6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-128.30000000000001</v>
      </c>
      <c r="F10" s="55">
        <f>SUM(F11:F16)</f>
        <v>2281.36</v>
      </c>
      <c r="G10" s="55">
        <f>SUM(G11:G16)</f>
        <v>12153.343000000001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6992.9530000000004</v>
      </c>
    </row>
    <row r="12" spans="1:9" ht="15.75" x14ac:dyDescent="0.25">
      <c r="A12" s="131" t="s">
        <v>10</v>
      </c>
      <c r="B12" s="132"/>
      <c r="C12" s="132"/>
      <c r="D12" s="133"/>
      <c r="E12" s="19">
        <v>-116.03</v>
      </c>
      <c r="F12" s="19">
        <v>0</v>
      </c>
      <c r="G12" s="19">
        <v>2254.75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937.97</v>
      </c>
      <c r="G13" s="19">
        <v>1134.32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1353.72</v>
      </c>
      <c r="G14" s="19">
        <v>1725.27</v>
      </c>
    </row>
    <row r="15" spans="1:9" ht="15.75" x14ac:dyDescent="0.25">
      <c r="A15" s="124" t="s">
        <v>91</v>
      </c>
      <c r="B15" s="124"/>
      <c r="C15" s="124"/>
      <c r="D15" s="124"/>
      <c r="E15" s="19">
        <v>-12.27</v>
      </c>
      <c r="F15" s="19">
        <v>-12.27</v>
      </c>
      <c r="G15" s="19">
        <v>46.05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1.94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878487.84</v>
      </c>
      <c r="F17" s="19">
        <v>860779.41</v>
      </c>
      <c r="G17" s="19">
        <v>150588.99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17361.489999999998</v>
      </c>
      <c r="F21" s="56">
        <f>SUM(F22:F25)</f>
        <v>24892.37</v>
      </c>
      <c r="G21" s="56">
        <f>SUM(G22:G25)</f>
        <v>7084.31</v>
      </c>
    </row>
    <row r="22" spans="1:10" ht="15.75" x14ac:dyDescent="0.25">
      <c r="A22" s="131" t="s">
        <v>92</v>
      </c>
      <c r="B22" s="132"/>
      <c r="C22" s="132"/>
      <c r="D22" s="133"/>
      <c r="E22" s="19">
        <v>1026.5999999999999</v>
      </c>
      <c r="F22" s="19">
        <v>1035.81</v>
      </c>
      <c r="G22" s="19">
        <v>226.7</v>
      </c>
    </row>
    <row r="23" spans="1:10" ht="15.75" x14ac:dyDescent="0.25">
      <c r="A23" s="131" t="s">
        <v>93</v>
      </c>
      <c r="B23" s="132"/>
      <c r="C23" s="132"/>
      <c r="D23" s="133"/>
      <c r="E23" s="19">
        <v>5641.73</v>
      </c>
      <c r="F23" s="19">
        <v>5524.17</v>
      </c>
      <c r="G23" s="19">
        <v>1042.44</v>
      </c>
    </row>
    <row r="24" spans="1:10" ht="15.75" x14ac:dyDescent="0.25">
      <c r="A24" s="131" t="s">
        <v>57</v>
      </c>
      <c r="B24" s="132"/>
      <c r="C24" s="132"/>
      <c r="D24" s="133"/>
      <c r="E24" s="19">
        <v>9367.16</v>
      </c>
      <c r="F24" s="19">
        <v>16785.89</v>
      </c>
      <c r="G24" s="19">
        <v>5624.65</v>
      </c>
    </row>
    <row r="25" spans="1:10" ht="15.75" x14ac:dyDescent="0.25">
      <c r="A25" s="131" t="s">
        <v>86</v>
      </c>
      <c r="B25" s="132"/>
      <c r="C25" s="132"/>
      <c r="D25" s="133"/>
      <c r="E25" s="19">
        <v>1326</v>
      </c>
      <c r="F25" s="19">
        <v>1546.5</v>
      </c>
      <c r="G25" s="19">
        <v>190.52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'Каменская 6(2022)'!F64</f>
        <v>235866.04291489243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2.0700866642128478E-10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нар'!W129+'[7]УК ВР декабрь нар'!FE129</f>
        <v>0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нар'!FF129+'[7]УК ВР декабрь нар'!X129</f>
        <v>0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нар'!Y129+'[7]УК ВР декабрь нар'!FH129+'[7]УК ВР декабрь нар'!AW129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нар'!AV129+'[7]УК ВР декабрь нар'!FX129</f>
        <v>2.0700866642128478E-10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нар'!FY129+'[7]УК ВР декабрь нар'!AX129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SUM(F40:F44)+103369.02</f>
        <v>256027.64053305646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нар'!CQ129+'[7]УК ВР декабрь нар'!CT129+'[7]УК ВР декабрь нар'!ED129+'[7]УК ВР декабрь нар'!EE129</f>
        <v>137366.12684924123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нар'!CR129+'[7]УК ВР декабрь нар'!EF129</f>
        <v>1250.6180926245524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нар'!CS129+'[7]УК ВР декабрь нар'!EG129</f>
        <v>6454.9954624088587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нар'!FA129</f>
        <v>3798.8999999999996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нар'!DI129+'[7]УК ВР декабрь нар'!FB129</f>
        <v>3787.9801287817713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608033.15615000005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нар'!GO129+'[7]УК ВР декабрь нар'!GP129</f>
        <v>601555.70000000007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нар'!GR129+'[7]УК ВР декабрь нар'!GS129+'[7]УК ВР декабрь нар'!GT129+'[7]УК ВР декабрь нар'!GU129+'[7]УК ВР декабрь нар'!GV129+'[7]УК ВР декабрь нар'!GW129+'[7]УК ВР декабрь нар'!GX129+'[7]УК ВР декабрь нар'!GY129+'[7]УК ВР декабрь нар'!GZ129</f>
        <v>6477.4561500000009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864060.79668305675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75440.33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24178.77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51261.56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939501.1266830567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878487.84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860779.41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174852.75623183569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24263.766231835703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Каменская 6</vt:lpstr>
      <vt:lpstr>Каменская 6(2019)</vt:lpstr>
      <vt:lpstr>Каменская 6(2020)</vt:lpstr>
      <vt:lpstr>Каменская 6(2021)</vt:lpstr>
      <vt:lpstr>Каменская 6(2022)</vt:lpstr>
      <vt:lpstr>Каменская 6(2023)</vt:lpstr>
      <vt:lpstr>'Каменская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2018-04-11T07:42:06Z</cp:lastPrinted>
  <dcterms:created xsi:type="dcterms:W3CDTF">2013-05-24T09:13:10Z</dcterms:created>
  <dcterms:modified xsi:type="dcterms:W3CDTF">2024-05-20T08:33:58Z</dcterms:modified>
</cp:coreProperties>
</file>